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70" sheetId="1" r:id="rId1"/>
    <sheet name="код" sheetId="51" r:id="rId2"/>
    <sheet name="ВСЕ_" sheetId="52" r:id="rId3"/>
    <sheet name="26" sheetId="55" r:id="rId4"/>
    <sheet name="66" sheetId="54" r:id="rId5"/>
    <sheet name="67" sheetId="53" r:id="rId6"/>
    <sheet name="реабилитация" sheetId="49" r:id="rId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'300070'!$7:$11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M63" s="1"/>
  <c r="P63"/>
  <c r="O63"/>
  <c r="N63" s="1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/>
  <c r="K56"/>
  <c r="J56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K27"/>
  <c r="J27" s="1"/>
  <c r="F27"/>
  <c r="E27" s="1"/>
  <c r="Q26"/>
  <c r="M26" s="1"/>
  <c r="P26"/>
  <c r="O26"/>
  <c r="N26" s="1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M23" s="1"/>
  <c r="P23"/>
  <c r="O23"/>
  <c r="N23" s="1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P17"/>
  <c r="O17"/>
  <c r="N17" s="1"/>
  <c r="M17"/>
  <c r="K17"/>
  <c r="J17" s="1"/>
  <c r="F17"/>
  <c r="E17"/>
  <c r="Q16"/>
  <c r="P16"/>
  <c r="O16"/>
  <c r="N16" s="1"/>
  <c r="M16"/>
  <c r="K16"/>
  <c r="J16"/>
  <c r="F16"/>
  <c r="E16" s="1"/>
  <c r="Q15"/>
  <c r="P15"/>
  <c r="O15"/>
  <c r="N15" s="1"/>
  <c r="M15"/>
  <c r="K15"/>
  <c r="J15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27" l="1"/>
  <c r="Q21"/>
  <c r="M21" s="1"/>
  <c r="E21"/>
  <c r="K21"/>
  <c r="J21" s="1"/>
  <c r="F2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<sst xmlns="http://schemas.openxmlformats.org/spreadsheetml/2006/main" count="4154" uniqueCount="1091">
  <si>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</si>
  <si>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</si>
  <si>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</si>
  <si>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</si>
  <si>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</si>
  <si>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</si>
  <si>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</si>
  <si>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</si>
  <si>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</si>
  <si>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</si>
  <si>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</si>
  <si>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</si>
  <si>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</si>
  <si>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</si>
  <si>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</si>
  <si>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</si>
  <si>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</si>
  <si>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</si>
  <si>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</si>
  <si>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</si>
  <si>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</si>
  <si>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</si>
  <si>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</si>
  <si>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</si>
  <si>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</si>
  <si>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</si>
  <si>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</si>
  <si>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</si>
  <si>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</si>
  <si>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</si>
  <si>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</si>
  <si>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</si>
  <si>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</si>
  <si>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</si>
  <si>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</si>
  <si>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</si>
  <si>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</si>
  <si>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</si>
  <si>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</si>
  <si>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</si>
  <si>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</si>
  <si>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</si>
  <si>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</si>
  <si>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</si>
  <si>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</si>
  <si>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</si>
  <si>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</si>
  <si>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</si>
  <si>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</si>
  <si>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</si>
  <si>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</si>
  <si>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</si>
  <si>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</si>
  <si>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</si>
  <si>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</si>
  <si>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</si>
  <si>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</si>
  <si>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</si>
  <si>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</si>
  <si>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</si>
  <si>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</si>
  <si>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</si>
  <si>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</si>
  <si>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</si>
  <si>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</si>
  <si>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</si>
  <si>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</si>
  <si>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</si>
  <si>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</si>
  <si>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</si>
  <si>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</si>
  <si>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</si>
  <si>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</si>
  <si>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</si>
  <si>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</si>
  <si>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</si>
  <si>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</si>
  <si>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</si>
  <si>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</si>
  <si>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</si>
  <si>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</si>
  <si>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</si>
  <si>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</si>
  <si>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</si>
  <si>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</si>
  <si>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</si>
  <si>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</si>
  <si>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</si>
  <si>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</si>
  <si>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</si>
  <si>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</si>
  <si>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</si>
  <si>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</si>
  <si>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</si>
  <si>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</si>
  <si>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</si>
  <si>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</si>
  <si>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</si>
  <si>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</si>
  <si>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</si>
  <si>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</si>
  <si>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</si>
  <si>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</si>
  <si>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</si>
  <si>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</si>
  <si>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</si>
  <si>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</si>
  <si>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</si>
  <si>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</si>
  <si>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</si>
  <si>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</si>
  <si>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</si>
  <si>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</si>
  <si>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</si>
  <si>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</si>
  <si>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</si>
  <si>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</si>
  <si>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</si>
  <si>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</si>
  <si>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</si>
  <si>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</si>
  <si>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</si>
  <si>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</si>
  <si>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</si>
  <si>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</si>
  <si>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</si>
  <si>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</si>
  <si>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</si>
  <si>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</si>
  <si>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</si>
  <si>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</si>
  <si>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</si>
  <si>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</si>
  <si>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</si>
  <si>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</si>
  <si>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</si>
  <si>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</si>
  <si>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</si>
  <si>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</si>
  <si>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</si>
  <si>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</si>
  <si>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</si>
  <si>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</si>
  <si>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</si>
  <si>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</si>
  <si>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</si>
  <si>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</si>
  <si>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</si>
  <si>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</si>
  <si>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</si>
  <si>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</si>
  <si>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</si>
  <si>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</si>
  <si>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</si>
  <si>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</si>
  <si>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</si>
  <si>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</si>
  <si>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</si>
  <si>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</si>
  <si>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</si>
  <si>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</si>
  <si>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</si>
  <si>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</si>
  <si>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</si>
  <si>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</si>
  <si>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</si>
  <si>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</si>
  <si>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</si>
  <si>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</si>
  <si>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</si>
  <si>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</si>
  <si>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</si>
  <si>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</si>
  <si>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</si>
  <si>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</si>
  <si>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</si>
  <si>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</si>
  <si>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</si>
  <si>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</si>
  <si>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</si>
  <si>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</si>
  <si>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</si>
  <si>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</si>
  <si>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</si>
  <si>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</si>
  <si>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</si>
  <si>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</si>
  <si>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</si>
  <si>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</si>
  <si>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</si>
  <si>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</si>
  <si>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</si>
  <si>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</si>
  <si>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</si>
  <si>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</si>
  <si>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</si>
  <si>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</si>
  <si>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</si>
  <si>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</si>
  <si>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</si>
  <si>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</si>
  <si>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</si>
  <si>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</si>
  <si>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</si>
  <si>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</si>
  <si>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</si>
  <si>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</si>
  <si>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</si>
  <si>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</si>
  <si>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</si>
  <si>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</si>
  <si>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</si>
  <si>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</si>
  <si>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</si>
  <si>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</si>
  <si>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</si>
  <si>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</si>
  <si>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</si>
  <si>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</si>
  <si>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</si>
  <si>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</si>
  <si>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</si>
  <si>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</si>
  <si>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</si>
  <si>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</si>
  <si>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</si>
  <si>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</si>
  <si>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</si>
  <si>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</si>
  <si>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</si>
  <si>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</si>
  <si>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</si>
  <si>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</si>
  <si>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</si>
  <si>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</si>
  <si>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</si>
  <si>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</si>
  <si>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</si>
  <si>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</si>
  <si>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</si>
  <si>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</si>
  <si>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</si>
  <si>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</si>
  <si>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</si>
  <si>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</si>
  <si>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</si>
  <si>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</si>
  <si>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</si>
  <si>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</si>
  <si>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</si>
  <si>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</si>
  <si>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</si>
  <si>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</si>
  <si>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</si>
  <si>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</si>
  <si>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</si>
  <si>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</si>
  <si>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</si>
  <si>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</si>
  <si>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</si>
  <si>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</si>
  <si>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</si>
  <si>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</si>
  <si>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</si>
  <si>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</si>
  <si>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</si>
  <si>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</si>
  <si>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</si>
  <si>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</si>
  <si>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</si>
  <si>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</si>
  <si>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</si>
  <si>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</si>
  <si>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</si>
  <si>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</si>
  <si>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</si>
  <si>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</si>
  <si>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</si>
  <si>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</si>
  <si>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</si>
  <si>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</si>
  <si>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</si>
  <si>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</si>
  <si>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</si>
  <si>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</si>
  <si>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</si>
  <si>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</si>
  <si>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</si>
  <si>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</si>
  <si>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</si>
  <si>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</si>
  <si>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</si>
  <si>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</si>
  <si>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</si>
  <si>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</si>
  <si>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</si>
  <si>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</si>
  <si>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</si>
  <si>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</si>
  <si>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</si>
  <si>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</si>
  <si>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</si>
  <si>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</si>
  <si>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</si>
  <si>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</si>
  <si>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</si>
  <si>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</si>
  <si>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</si>
  <si>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</si>
  <si>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</si>
  <si>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</si>
  <si>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</si>
  <si>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</si>
  <si>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</si>
  <si>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</si>
  <si>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</si>
  <si>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</si>
  <si>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</si>
  <si>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</si>
  <si>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</si>
  <si>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</si>
  <si>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</si>
  <si>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</si>
  <si>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</si>
  <si>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</si>
  <si>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</si>
  <si>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</si>
  <si>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</si>
  <si>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</si>
  <si>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</si>
  <si>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</si>
  <si>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</si>
  <si>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</si>
  <si>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</si>
  <si>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</si>
  <si>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</si>
  <si>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</si>
  <si>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</si>
  <si>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</si>
  <si>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</si>
  <si>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</si>
  <si>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</si>
  <si>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</si>
  <si>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</si>
  <si>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</si>
  <si>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</si>
  <si>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</si>
  <si>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</si>
  <si>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</si>
  <si>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</si>
  <si>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</si>
  <si>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</si>
  <si>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</si>
  <si>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</si>
  <si>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</si>
  <si>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</si>
  <si>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</si>
  <si>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</si>
  <si>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</si>
  <si>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</si>
  <si>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</si>
  <si>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</si>
  <si>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</si>
  <si>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</si>
  <si>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</si>
  <si>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</si>
  <si>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</si>
  <si>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</si>
  <si>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</si>
  <si>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</si>
  <si>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</si>
  <si>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</si>
  <si>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</si>
  <si>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</si>
  <si>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</si>
  <si>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</si>
  <si>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</si>
  <si>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</si>
  <si>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</si>
  <si>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</si>
  <si>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</si>
  <si>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</si>
  <si>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</si>
  <si>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</si>
  <si>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</si>
  <si>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</si>
  <si>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</si>
  <si>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</si>
  <si>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</si>
  <si>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</si>
  <si>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</si>
  <si>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</si>
  <si>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</si>
  <si>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</si>
  <si>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</si>
  <si>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</si>
  <si>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</si>
  <si>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</si>
  <si>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</si>
  <si>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</si>
  <si>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</si>
  <si>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</si>
  <si>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</si>
  <si>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</si>
  <si>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</si>
  <si>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</si>
  <si>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</si>
  <si>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</si>
  <si>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</si>
  <si>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</si>
  <si>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</si>
  <si>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</si>
  <si>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</si>
  <si>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</si>
  <si>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</si>
  <si>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</si>
  <si>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</si>
  <si>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</si>
  <si>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</si>
  <si>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</si>
  <si>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</si>
  <si>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</si>
  <si>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</si>
  <si>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</si>
  <si>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</si>
  <si>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</si>
  <si>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</si>
  <si>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</si>
  <si>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</si>
  <si>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</si>
  <si>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</si>
  <si>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</si>
  <si>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</si>
  <si>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</si>
  <si>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</si>
  <si>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</si>
  <si>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</si>
  <si>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</si>
  <si>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</si>
  <si>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</si>
  <si>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</si>
  <si>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</si>
  <si>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</si>
  <si>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</si>
  <si>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</si>
  <si>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</si>
  <si>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</si>
  <si>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</si>
  <si>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</si>
  <si>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</si>
  <si>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</si>
  <si>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</si>
  <si>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</si>
  <si>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</si>
  <si>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</si>
  <si>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</si>
  <si>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</si>
  <si>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</si>
  <si>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</si>
  <si>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</si>
  <si>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</si>
  <si>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</si>
  <si>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</si>
  <si>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</si>
  <si>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</si>
  <si>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</si>
  <si>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</si>
  <si>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</si>
  <si>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</si>
  <si>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</si>
  <si>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</si>
  <si>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</si>
  <si>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</si>
  <si>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</si>
  <si>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</si>
  <si>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</si>
  <si>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</si>
  <si>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</si>
  <si>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</si>
  <si>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</si>
  <si>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</si>
  <si>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</si>
  <si>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</si>
  <si>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</si>
  <si>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</si>
  <si>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</si>
  <si>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</si>
  <si>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</si>
  <si>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</si>
  <si>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</si>
  <si>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</si>
  <si>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</si>
  <si>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</si>
  <si>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</si>
  <si>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</si>
  <si>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</si>
  <si>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</si>
  <si>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</si>
  <si>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</si>
  <si>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</si>
  <si>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</si>
  <si>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</si>
  <si>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</si>
  <si>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</si>
  <si>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</si>
  <si>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</si>
  <si>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</si>
  <si>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</si>
  <si>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</si>
  <si>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</si>
  <si>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</si>
  <si>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</si>
  <si>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</si>
  <si>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</si>
  <si>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</si>
  <si>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</si>
  <si>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</si>
  <si>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</si>
  <si>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</si>
  <si>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</si>
  <si>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</si>
  <si>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</si>
  <si>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</si>
  <si>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</si>
  <si>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</si>
  <si>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</si>
  <si>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</si>
  <si>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</si>
  <si>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</si>
  <si>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</si>
  <si>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</si>
  <si>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</si>
  <si>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</si>
  <si>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</si>
  <si>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</si>
  <si>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</si>
  <si>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</si>
  <si>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</si>
  <si>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</si>
  <si>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</si>
  <si>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</si>
  <si>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</si>
  <si>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</si>
  <si>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</si>
  <si>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</si>
  <si>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</si>
  <si>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</si>
  <si>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</si>
  <si>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</si>
  <si>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</si>
  <si>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</si>
  <si>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</si>
  <si>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</si>
  <si>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</si>
  <si>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</si>
  <si>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</si>
  <si>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</si>
  <si>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</si>
  <si>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</si>
  <si>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</si>
  <si>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</si>
  <si>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</si>
  <si>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</si>
  <si>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</si>
  <si>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</si>
  <si>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</si>
  <si>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</si>
  <si>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</si>
  <si>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</si>
  <si>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</si>
  <si>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</si>
  <si>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</si>
  <si>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</si>
  <si>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</si>
  <si>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</si>
  <si>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</si>
  <si>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</si>
  <si>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</si>
  <si>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</si>
  <si>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</si>
  <si>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</si>
  <si>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</si>
  <si>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</si>
  <si>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</si>
  <si>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</si>
  <si>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</si>
  <si>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</si>
  <si>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</si>
  <si>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</si>
  <si>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</si>
  <si>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</si>
  <si>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</si>
  <si>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</si>
  <si>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</si>
  <si>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</si>
  <si>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</si>
  <si>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</si>
  <si>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</si>
  <si>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</si>
  <si>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</si>
  <si>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</si>
  <si>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</si>
  <si>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</si>
  <si>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</si>
  <si>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</si>
  <si>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</si>
  <si>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</si>
  <si>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</si>
  <si>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</si>
  <si>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</si>
  <si>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</si>
  <si>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</si>
  <si>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</si>
  <si>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</si>
  <si>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</si>
  <si>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</si>
  <si>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</si>
  <si>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</si>
  <si>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</si>
  <si>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</si>
  <si>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</si>
  <si>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</si>
  <si>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</si>
  <si>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</si>
  <si>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</si>
  <si>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</si>
  <si>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</si>
  <si>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</si>
  <si>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</si>
  <si>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</si>
  <si>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</si>
  <si>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</si>
  <si>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</si>
  <si>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</si>
  <si>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</si>
  <si>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</si>
  <si>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</si>
  <si>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</si>
  <si>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</si>
  <si>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</si>
  <si>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</si>
  <si>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</si>
  <si>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</si>
  <si>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</si>
  <si>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</si>
  <si>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</si>
  <si>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</si>
  <si>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</si>
  <si>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</si>
  <si>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</si>
  <si>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</si>
  <si>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</si>
  <si>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</si>
  <si>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</si>
  <si>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</si>
  <si>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</si>
  <si>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</si>
  <si>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</si>
  <si>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</si>
  <si>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</si>
  <si>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</si>
  <si>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</si>
  <si>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</si>
  <si>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</si>
  <si>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</si>
  <si>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</si>
  <si>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</si>
  <si>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</si>
  <si>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</si>
  <si>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</si>
  <si>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</si>
  <si>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</si>
  <si>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</si>
  <si>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</si>
  <si>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</si>
  <si>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</si>
  <si>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</si>
  <si>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</si>
  <si>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</si>
  <si>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</si>
  <si>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</si>
  <si>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</si>
  <si>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</si>
  <si>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</si>
  <si>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</si>
  <si>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</si>
  <si>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</si>
  <si>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</si>
  <si>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</si>
  <si>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</si>
  <si>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</si>
  <si>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</si>
  <si>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</si>
  <si>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</si>
  <si>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</si>
  <si>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</si>
  <si>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</si>
  <si>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</si>
  <si>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</si>
  <si>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</si>
  <si>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</si>
  <si>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</si>
  <si>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</si>
  <si>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</si>
  <si>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</si>
  <si>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</si>
  <si>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</si>
  <si>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</si>
  <si>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</si>
  <si>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</si>
  <si>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</si>
  <si>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</si>
  <si>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</si>
  <si>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</si>
  <si>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</si>
  <si>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</si>
  <si>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</si>
  <si>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</si>
  <si>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</si>
  <si>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</si>
  <si>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</si>
  <si>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</si>
  <si>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</si>
  <si>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</si>
  <si>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</si>
  <si>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</si>
  <si>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</si>
  <si>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</si>
  <si>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</si>
  <si>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</si>
  <si>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</si>
  <si>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</si>
  <si>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</si>
  <si>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</si>
  <si>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</si>
  <si>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</si>
  <si>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</si>
  <si>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</si>
  <si>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</si>
  <si>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</si>
  <si>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</si>
  <si>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</si>
  <si>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</si>
  <si>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</si>
  <si>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</si>
  <si>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</si>
  <si>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</si>
  <si>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</si>
  <si>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</si>
  <si>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</si>
  <si>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</si>
  <si>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</si>
  <si>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</si>
  <si>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</si>
  <si>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</si>
  <si>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</si>
  <si>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</si>
  <si>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</si>
  <si>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</si>
  <si>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</si>
  <si>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</si>
  <si>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</si>
  <si>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</si>
  <si>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</si>
  <si>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</si>
  <si>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</si>
  <si>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</si>
  <si>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</si>
  <si>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</si>
  <si>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</si>
  <si>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</si>
  <si>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</si>
  <si>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</si>
  <si>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</si>
  <si>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</si>
  <si>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</si>
  <si>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</si>
  <si>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</si>
  <si>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</si>
  <si>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</si>
  <si>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</si>
  <si>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</si>
  <si>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</si>
  <si>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</si>
  <si>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</si>
  <si>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</si>
  <si>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</si>
  <si>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</si>
  <si>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</si>
  <si>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</si>
  <si>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</si>
  <si>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</si>
  <si>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</si>
  <si>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</si>
  <si>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</si>
  <si>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</si>
  <si>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</si>
  <si>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</si>
  <si>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</si>
  <si>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</si>
  <si>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</si>
  <si>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</si>
  <si>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</si>
  <si>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</si>
  <si>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</si>
  <si>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</si>
  <si>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</si>
  <si>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</si>
  <si>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</si>
  <si>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</si>
  <si>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</si>
  <si>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</si>
  <si>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</si>
  <si>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</si>
  <si>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</si>
  <si>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</si>
  <si>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</si>
  <si>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</si>
  <si>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</si>
  <si>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</si>
  <si>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</si>
  <si>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</si>
  <si>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</si>
  <si>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</si>
  <si>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</si>
  <si>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</si>
  <si>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</si>
  <si>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</si>
  <si>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</si>
  <si>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</si>
  <si>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</si>
  <si>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</si>
  <si>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</si>
  <si>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</si>
  <si>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</si>
  <si>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</si>
  <si>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</si>
  <si>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</si>
  <si>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</si>
  <si>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</si>
  <si>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</si>
  <si>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</si>
  <si>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</si>
  <si>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</si>
  <si>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</si>
  <si>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</si>
  <si>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</si>
  <si>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</si>
  <si>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</si>
  <si>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</si>
  <si>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</si>
  <si>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</si>
  <si>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</si>
  <si>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</si>
  <si>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</si>
  <si>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</si>
  <si>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</si>
  <si>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</si>
  <si>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</si>
  <si>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</si>
  <si>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</si>
  <si>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</si>
  <si>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</si>
  <si>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</si>
  <si>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</si>
  <si>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</si>
  <si>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</si>
  <si>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</si>
  <si>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</si>
  <si>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</si>
  <si>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</si>
  <si>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</si>
  <si>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</si>
  <si>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</si>
  <si>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</si>
  <si>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</si>
  <si>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</si>
  <si>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</si>
  <si>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</si>
  <si>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</si>
  <si>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</si>
  <si>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</si>
  <si>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</si>
  <si>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</si>
  <si>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</si>
  <si>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</si>
  <si>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</si>
  <si>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</si>
  <si>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</si>
  <si>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</si>
  <si>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</si>
  <si>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</si>
  <si>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</si>
  <si>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</si>
  <si>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</si>
  <si>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</si>
  <si>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</si>
  <si>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</si>
  <si>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</si>
  <si>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</si>
  <si>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</si>
  <si>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</si>
  <si>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</si>
  <si>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</si>
  <si>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</si>
  <si>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</si>
  <si>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</si>
  <si>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</si>
  <si>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</si>
  <si>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</si>
  <si>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</si>
  <si>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</si>
  <si>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</si>
  <si>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</si>
  <si>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</si>
  <si>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</si>
  <si>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</si>
  <si>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</si>
  <si>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</si>
  <si>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</si>
  <si>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</si>
  <si>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</si>
  <si>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</si>
  <si>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</si>
  <si>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</si>
  <si>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</si>
  <si>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</si>
  <si>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</si>
  <si>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</si>
  <si>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</si>
  <si>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</si>
  <si>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</si>
  <si>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</si>
  <si>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</si>
  <si>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</si>
  <si>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</si>
  <si>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</si>
  <si>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</si>
  <si>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</si>
  <si>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</si>
  <si>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</si>
  <si>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</si>
  <si>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</si>
  <si>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</si>
  <si>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</si>
  <si>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</si>
  <si>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</si>
  <si>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</si>
  <si>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</si>
  <si>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</si>
  <si>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</si>
  <si>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</si>
  <si>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</si>
  <si>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</si>
  <si>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</si>
  <si>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</si>
  <si>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</si>
  <si>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</si>
  <si>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</si>
  <si>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</si>
  <si>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</si>
  <si>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</si>
  <si>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</si>
  <si>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</si>
  <si>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</si>
  <si>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</si>
  <si>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</si>
  <si>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</si>
  <si>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</si>
  <si>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</si>
  <si>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</si>
  <si>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</si>
  <si>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</si>
  <si>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</si>
  <si>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</si>
  <si>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</si>
  <si>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</si>
  <si>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</si>
  <si>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</si>
  <si>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</si>
  <si>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</si>
  <si>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</si>
  <si>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</si>
  <si>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</si>
  <si>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</si>
  <si>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</si>
  <si>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</si>
  <si>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</si>
  <si>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</si>
  <si>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</si>
  <si>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</si>
  <si>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</si>
  <si>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</si>
  <si>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</si>
  <si>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</si>
  <si>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</si>
  <si>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</si>
  <si>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</si>
  <si>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</si>
  <si>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</si>
  <si>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</si>
  <si>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</si>
  <si>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</si>
  <si>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</si>
  <si>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</si>
  <si>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</si>
  <si>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</si>
  <si>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</si>
  <si>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</si>
  <si>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</si>
  <si>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</si>
  <si>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</si>
  <si>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</si>
  <si>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</si>
  <si>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</si>
  <si>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</si>
  <si>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</si>
  <si>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</si>
  <si>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</si>
  <si>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</si>
  <si>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</si>
  <si>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</si>
  <si>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</si>
  <si>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</si>
  <si>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</si>
  <si>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</si>
  <si>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</si>
  <si>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ФГБУ "ФЦССХ" МИНЗДРАВА РОССИИ (Г.АСТРАХАНЬ)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</si>
  <si>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</si>
  <si>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</si>
  <si>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</si>
  <si>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</si>
  <si>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</si>
  <si>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</si>
  <si>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</si>
  <si>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</si>
  <si>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</si>
  <si>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</si>
  <si>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</si>
  <si>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</si>
  <si>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</si>
  <si>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</si>
  <si>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</si>
  <si>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</si>
  <si>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</si>
  <si>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</si>
  <si>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</si>
  <si>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</si>
  <si>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</si>
  <si>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</si>
  <si>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</si>
  <si>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</si>
  <si>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</si>
  <si>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</si>
  <si>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</si>
  <si>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</si>
  <si>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</si>
  <si>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</si>
  <si>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</si>
  <si>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</si>
  <si>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</si>
  <si>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</si>
  <si>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</si>
  <si>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</si>
  <si>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</si>
  <si>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</si>
  <si>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</si>
  <si>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</si>
  <si>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</si>
  <si>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</si>
  <si>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</si>
  <si>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</si>
  <si>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</si>
  <si>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</si>
  <si>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</si>
  <si>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</si>
  <si>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</si>
  <si>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</si>
  <si>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</si>
  <si>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</si>
  <si>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</si>
  <si>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</si>
  <si>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</si>
  <si>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</si>
  <si>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(26)кардиологические</t>
  </si>
  <si>
    <t>(29)кардиологии</t>
  </si>
  <si>
    <t>(66)кардиохирургические</t>
  </si>
  <si>
    <t>(81)сердечно-сосудистой хирургии</t>
  </si>
  <si>
    <t>(67)сосудистой хирургии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</si>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</sst>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300070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43</v>
      </c>
      <c r="G24" s="41">
        <v>4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0</v>
      </c>
      <c r="O24" s="45">
        <f t="shared" si="6"/>
        <v>0</v>
      </c>
      <c r="P24" s="28">
        <f t="shared" si="7"/>
        <v>43</v>
      </c>
      <c r="Q24" s="162">
        <f t="shared" si="8"/>
        <v>4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17</v>
      </c>
      <c r="F27" s="28">
        <f t="shared" si="12"/>
        <v>5336</v>
      </c>
      <c r="G27" s="41">
        <v>847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6</v>
      </c>
      <c r="N27" s="28">
        <f t="shared" si="5"/>
        <v>314</v>
      </c>
      <c r="O27" s="45">
        <f t="shared" si="6"/>
        <v>17</v>
      </c>
      <c r="P27" s="28">
        <f t="shared" si="7"/>
        <v>5336</v>
      </c>
      <c r="Q27" s="162">
        <f t="shared" si="8"/>
        <v>847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0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17</v>
      </c>
      <c r="F67" s="28">
        <f>SUM(F12:F66)-F23-F22</f>
        <v>5379</v>
      </c>
      <c r="G67" s="41">
        <f>SUM(G12:G66)-G23-G22</f>
        <v>851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6</v>
      </c>
      <c r="N67" s="28">
        <f>SUM(N12:N66)-N23-N22</f>
        <v>314</v>
      </c>
      <c r="O67" s="45">
        <f>SUM(O12:O66)-O23-O22</f>
        <v>17</v>
      </c>
      <c r="P67" s="28">
        <f>SUM(P12:P66)-P23-P22</f>
        <v>5379</v>
      </c>
      <c r="Q67" s="162">
        <f>G67+L67</f>
        <v>851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300070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</v>
      </c>
      <c r="F16" s="138">
        <v>0</v>
      </c>
      <c r="G16" s="72">
        <f t="shared" si="0"/>
        <v>4</v>
      </c>
      <c r="H16" s="69">
        <v>0</v>
      </c>
      <c r="I16" s="36">
        <v>0</v>
      </c>
      <c r="J16" s="73">
        <f t="shared" si="1"/>
        <v>0</v>
      </c>
      <c r="K16" s="37">
        <f t="shared" si="2"/>
        <v>4</v>
      </c>
      <c r="L16" s="37">
        <f t="shared" si="3"/>
        <v>0</v>
      </c>
      <c r="M16" s="64">
        <f t="shared" si="4"/>
        <v>4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19</v>
      </c>
      <c r="F19" s="138">
        <v>0</v>
      </c>
      <c r="G19" s="72">
        <f t="shared" si="0"/>
        <v>19</v>
      </c>
      <c r="H19" s="69">
        <v>828</v>
      </c>
      <c r="I19" s="36">
        <v>0</v>
      </c>
      <c r="J19" s="73">
        <f t="shared" si="1"/>
        <v>828</v>
      </c>
      <c r="K19" s="37">
        <f t="shared" si="2"/>
        <v>847</v>
      </c>
      <c r="L19" s="37">
        <f t="shared" si="3"/>
        <v>0</v>
      </c>
      <c r="M19" s="64">
        <f t="shared" si="4"/>
        <v>847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23</v>
      </c>
      <c r="F59" s="138">
        <f t="shared" si="10"/>
        <v>0</v>
      </c>
      <c r="G59" s="72">
        <f t="shared" si="10"/>
        <v>23</v>
      </c>
      <c r="H59" s="69">
        <f t="shared" si="10"/>
        <v>828</v>
      </c>
      <c r="I59" s="36">
        <f t="shared" si="10"/>
        <v>0</v>
      </c>
      <c r="J59" s="73">
        <f t="shared" si="10"/>
        <v>828</v>
      </c>
      <c r="K59" s="37">
        <f t="shared" si="10"/>
        <v>851</v>
      </c>
      <c r="L59" s="37">
        <f t="shared" si="10"/>
        <v>0</v>
      </c>
      <c r="M59" s="64">
        <f t="shared" si="10"/>
        <v>851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.75" customHeight="1">
      <c r="D1" s="209" t="s">
        <v>1090</v>
      </c>
      <c r="E1" s="209"/>
      <c r="F1" s="209"/>
    </row>
    <row r="2" spans="1:6">
      <c r="C2" s="115" t="s">
        <v>1027</v>
      </c>
      <c r="D2" s="106">
        <v>300070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1089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4</v>
      </c>
      <c r="E104" s="111">
        <v>0</v>
      </c>
      <c r="F104" s="112">
        <v>4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2</v>
      </c>
      <c r="E107" s="147">
        <v>0</v>
      </c>
      <c r="F107" s="114">
        <v>2</v>
      </c>
    </row>
    <row r="108" spans="1:6" ht="16.5" thickBot="1">
      <c r="A108" s="144">
        <v>98</v>
      </c>
      <c r="B108" s="110" t="s">
        <v>373</v>
      </c>
      <c r="C108" s="122" t="s">
        <v>739</v>
      </c>
      <c r="D108" s="146">
        <v>2</v>
      </c>
      <c r="E108" s="147">
        <v>0</v>
      </c>
      <c r="F108" s="114">
        <v>2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 ht="16.5" hidden="1" thickBot="1">
      <c r="A274" s="144">
        <v>264</v>
      </c>
      <c r="B274" s="140" t="s">
        <v>460</v>
      </c>
      <c r="C274" s="120" t="s">
        <v>152</v>
      </c>
      <c r="D274" s="111">
        <v>0</v>
      </c>
      <c r="E274" s="111">
        <v>0</v>
      </c>
      <c r="F274" s="112">
        <v>0</v>
      </c>
    </row>
    <row r="275" spans="1:6" ht="16.5" hidden="1" thickBot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2.25" hidden="1" thickBot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hidden="1" thickBot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19</v>
      </c>
      <c r="E286" s="111">
        <v>0</v>
      </c>
      <c r="F286" s="112">
        <v>19</v>
      </c>
    </row>
    <row r="287" spans="1:6" hidden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idden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>
      <c r="A291" s="144">
        <v>281</v>
      </c>
      <c r="B291" s="110" t="s">
        <v>503</v>
      </c>
      <c r="C291" s="122" t="s">
        <v>974</v>
      </c>
      <c r="D291" s="146">
        <v>1</v>
      </c>
      <c r="E291" s="147">
        <v>0</v>
      </c>
      <c r="F291" s="114">
        <v>1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1</v>
      </c>
      <c r="E293" s="147">
        <v>0</v>
      </c>
      <c r="F293" s="114">
        <v>1</v>
      </c>
    </row>
    <row r="294" spans="1:6" hidden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idden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idden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1.5" hidden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idden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17</v>
      </c>
      <c r="E299" s="147">
        <v>0</v>
      </c>
      <c r="F299" s="114">
        <v>17</v>
      </c>
    </row>
    <row r="300" spans="1:6" hidden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idden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idden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idden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idden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1.5" hidden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 hidden="1">
      <c r="A306" s="144">
        <v>296</v>
      </c>
      <c r="B306" s="140" t="s">
        <v>464</v>
      </c>
      <c r="C306" s="120" t="s">
        <v>167</v>
      </c>
      <c r="D306" s="111">
        <v>0</v>
      </c>
      <c r="E306" s="111">
        <v>0</v>
      </c>
      <c r="F306" s="112">
        <v>0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idden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idden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idden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 hidden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idden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1.5" hidden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idden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1.5" hidden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1.5" hidden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1.5" hidden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idden="1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idden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idden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idden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idden="1">
      <c r="A341" s="144">
        <v>331</v>
      </c>
      <c r="B341" s="140" t="s">
        <v>467</v>
      </c>
      <c r="C341" s="120" t="s">
        <v>184</v>
      </c>
      <c r="D341" s="111">
        <v>0</v>
      </c>
      <c r="E341" s="111">
        <v>0</v>
      </c>
      <c r="F341" s="112">
        <v>0</v>
      </c>
    </row>
    <row r="342" spans="1:6" hidden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idden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idden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idden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idden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idden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idden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idden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idden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idden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idden="1">
      <c r="A358" s="144">
        <v>348</v>
      </c>
      <c r="B358" s="140" t="s">
        <v>558</v>
      </c>
      <c r="C358" s="120" t="s">
        <v>196</v>
      </c>
      <c r="D358" s="111">
        <v>0</v>
      </c>
      <c r="E358" s="111">
        <v>0</v>
      </c>
      <c r="F358" s="112">
        <v>0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idden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 hidden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idden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idden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idden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idden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idden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idden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idden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idden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idden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idden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idden="1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idden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40" t="s">
        <v>909</v>
      </c>
      <c r="C424" s="120" t="s">
        <v>910</v>
      </c>
      <c r="D424" s="111">
        <v>0</v>
      </c>
      <c r="E424" s="111">
        <v>0</v>
      </c>
      <c r="F424" s="112">
        <v>0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23</v>
      </c>
      <c r="E498" s="110">
        <v>0</v>
      </c>
      <c r="F498" s="110">
        <v>23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7"/>
        <filter val="19"/>
        <filter val="2"/>
        <filter val="23"/>
        <filter val="4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2</v>
      </c>
      <c r="E106" s="147">
        <v>0</v>
      </c>
      <c r="F106" s="114">
        <v>2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2</v>
      </c>
      <c r="E107" s="147">
        <v>0</v>
      </c>
      <c r="F107" s="114">
        <v>2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</v>
      </c>
      <c r="E497" s="110">
        <v>0</v>
      </c>
      <c r="F497" s="110">
        <v>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19</v>
      </c>
      <c r="E285" s="111">
        <v>0</v>
      </c>
      <c r="F285" s="112">
        <v>19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1</v>
      </c>
      <c r="E292" s="147">
        <v>0</v>
      </c>
      <c r="F292" s="114">
        <v>1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17</v>
      </c>
      <c r="E298" s="147">
        <v>0</v>
      </c>
      <c r="F298" s="114">
        <v>17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</v>
      </c>
      <c r="E497" s="110">
        <v>0</v>
      </c>
      <c r="F497" s="110">
        <v>19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300070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'300070'!P51</f>
        <v>0</v>
      </c>
    </row>
    <row r="9" spans="1:5" ht="24.75">
      <c r="A9" s="21" t="s">
        <v>1</v>
      </c>
      <c r="B9" s="6">
        <f>'300070'!P50</f>
        <v>0</v>
      </c>
    </row>
    <row r="10" spans="1:5">
      <c r="A10" s="1" t="s">
        <v>2</v>
      </c>
      <c r="B10" s="6">
        <f>'300070'!P52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300070</vt:lpstr>
      <vt:lpstr>код</vt:lpstr>
      <vt:lpstr>ВСЕ_</vt:lpstr>
      <vt:lpstr>26</vt:lpstr>
      <vt:lpstr>66</vt:lpstr>
      <vt:lpstr>67</vt:lpstr>
      <vt:lpstr>реабилитация</vt:lpstr>
      <vt:lpstr>'300070'!Заголовки_для_печати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2025-11-01T09:21:50Z</dcterms:modified>
</cp:coreProperties>
</file>